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D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27" i="1" l="1"/>
</calcChain>
</file>

<file path=xl/sharedStrings.xml><?xml version="1.0" encoding="utf-8"?>
<sst xmlns="http://schemas.openxmlformats.org/spreadsheetml/2006/main" count="29" uniqueCount="25">
  <si>
    <t>Інвентарний номер</t>
  </si>
  <si>
    <t xml:space="preserve">Назва об’єкта </t>
  </si>
  <si>
    <t>Вартість, яка амортизується</t>
  </si>
  <si>
    <t>залишкова вартість</t>
  </si>
  <si>
    <t>Димова труба д.250</t>
  </si>
  <si>
    <t>Бак запасу води V=3,2 м.куб.</t>
  </si>
  <si>
    <t>Котел "Рівнетерм-96"</t>
  </si>
  <si>
    <t>Насос R50CE/2</t>
  </si>
  <si>
    <t>Насос САМ40/22</t>
  </si>
  <si>
    <t>Щиток автоматизації опалювальної</t>
  </si>
  <si>
    <t>Сигналізатор загазованості</t>
  </si>
  <si>
    <t>Прилад пожежної сигналізації</t>
  </si>
  <si>
    <t>Ящик металевий (електрощитова)</t>
  </si>
  <si>
    <t>Автоматика котел "Рівнетерм-96</t>
  </si>
  <si>
    <t>Лічильник газу G 10</t>
  </si>
  <si>
    <t>Охоронна сигналізація</t>
  </si>
  <si>
    <t>Разом</t>
  </si>
  <si>
    <t xml:space="preserve">Сума зносу на кінець періоду
</t>
  </si>
  <si>
    <t>Порядковий номер</t>
  </si>
  <si>
    <t xml:space="preserve">                            до рішення сесії Дрогобицької </t>
  </si>
  <si>
    <t xml:space="preserve">                            міської ради восьмого скликання </t>
  </si>
  <si>
    <t xml:space="preserve">                            № ____ від _____р.</t>
  </si>
  <si>
    <t xml:space="preserve">                                        Додаток  №4</t>
  </si>
  <si>
    <t>Гімназія №8 Дрогобицької міської ради Львівської області</t>
  </si>
  <si>
    <t>Директор                                                                                                                          Наталія ПОПИК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</si>
</sst>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9"/>
      <name val="Arial Cyr"/>
      <family val="2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Continuous"/>
    </xf>
    <xf numFmtId="0" fontId="2" fillId="0" borderId="0" xfId="0" applyFont="1" applyBorder="1"/>
    <xf numFmtId="0" fontId="4" fillId="0" borderId="0" xfId="0" applyFont="1" applyBorder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2" fontId="8" fillId="0" borderId="9" xfId="0" applyNumberFormat="1" applyFont="1" applyBorder="1" applyAlignment="1">
      <alignment horizontal="right" vertical="center" wrapText="1"/>
    </xf>
    <xf numFmtId="2" fontId="8" fillId="0" borderId="10" xfId="0" applyNumberFormat="1" applyFont="1" applyBorder="1" applyAlignment="1">
      <alignment horizontal="right" vertical="center" wrapText="1"/>
    </xf>
    <xf numFmtId="2" fontId="8" fillId="0" borderId="11" xfId="0" applyNumberFormat="1" applyFont="1" applyBorder="1" applyAlignment="1">
      <alignment horizontal="right" vertical="center" wrapText="1"/>
    </xf>
    <xf numFmtId="2" fontId="8" fillId="0" borderId="12" xfId="0" applyNumberFormat="1" applyFont="1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right" vertical="center" wrapText="1"/>
    </xf>
    <xf numFmtId="2" fontId="8" fillId="0" borderId="3" xfId="0" applyNumberFormat="1" applyFont="1" applyBorder="1" applyAlignment="1">
      <alignment horizontal="right" vertical="center" wrapText="1"/>
    </xf>
    <xf numFmtId="2" fontId="8" fillId="0" borderId="14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wrapText="1"/>
    </xf>
    <xf numFmtId="0" fontId="8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2" fontId="8" fillId="0" borderId="18" xfId="0" applyNumberFormat="1" applyFont="1" applyBorder="1" applyAlignment="1">
      <alignment horizontal="right" vertical="center" wrapText="1"/>
    </xf>
    <xf numFmtId="0" fontId="9" fillId="0" borderId="5" xfId="0" applyFont="1" applyBorder="1"/>
    <xf numFmtId="0" fontId="9" fillId="0" borderId="6" xfId="0" applyFont="1" applyBorder="1"/>
    <xf numFmtId="0" fontId="11" fillId="0" borderId="6" xfId="0" applyFont="1" applyFill="1" applyBorder="1" applyAlignment="1">
      <alignment horizontal="left" vertical="center" wrapText="1"/>
    </xf>
    <xf numFmtId="2" fontId="7" fillId="0" borderId="6" xfId="0" applyNumberFormat="1" applyFont="1" applyBorder="1"/>
    <xf numFmtId="2" fontId="7" fillId="0" borderId="6" xfId="0" applyNumberFormat="1" applyFont="1" applyBorder="1" applyAlignment="1"/>
    <xf numFmtId="0" fontId="7" fillId="0" borderId="6" xfId="0" applyFont="1" applyBorder="1" applyAlignment="1"/>
    <xf numFmtId="2" fontId="7" fillId="0" borderId="7" xfId="0" applyNumberFormat="1" applyFont="1" applyBorder="1"/>
    <xf numFmtId="0" fontId="6" fillId="0" borderId="0" xfId="0" applyFont="1"/>
    <xf numFmtId="0" fontId="10" fillId="0" borderId="0" xfId="0" applyFont="1"/>
    <xf numFmtId="2" fontId="10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zoomScaleSheetLayoutView="100" workbookViewId="0">
      <selection activeCell="A30" sqref="A30"/>
    </sheetView>
  </sheetViews>
  <sheetFormatPr defaultRowHeight="15" x14ac:dyDescent="0.25"/>
  <cols>
    <col min="1" max="1" width="9.7109375" customWidth="1"/>
    <col min="2" max="2" width="14.7109375" customWidth="1"/>
    <col min="3" max="3" width="19.5703125" customWidth="1"/>
    <col min="4" max="4" width="20.7109375" customWidth="1"/>
    <col min="7" max="7" width="18.5703125" customWidth="1"/>
    <col min="10" max="10" width="10" bestFit="1" customWidth="1"/>
    <col min="260" max="260" width="12.28515625" customWidth="1"/>
    <col min="516" max="516" width="12.28515625" customWidth="1"/>
    <col min="772" max="772" width="12.28515625" customWidth="1"/>
    <col min="1028" max="1028" width="12.28515625" customWidth="1"/>
    <col min="1284" max="1284" width="12.28515625" customWidth="1"/>
    <col min="1540" max="1540" width="12.28515625" customWidth="1"/>
    <col min="1796" max="1796" width="12.28515625" customWidth="1"/>
    <col min="2052" max="2052" width="12.28515625" customWidth="1"/>
    <col min="2308" max="2308" width="12.28515625" customWidth="1"/>
    <col min="2564" max="2564" width="12.28515625" customWidth="1"/>
    <col min="2820" max="2820" width="12.28515625" customWidth="1"/>
    <col min="3076" max="3076" width="12.28515625" customWidth="1"/>
    <col min="3332" max="3332" width="12.28515625" customWidth="1"/>
    <col min="3588" max="3588" width="12.28515625" customWidth="1"/>
    <col min="3844" max="3844" width="12.28515625" customWidth="1"/>
    <col min="4100" max="4100" width="12.28515625" customWidth="1"/>
    <col min="4356" max="4356" width="12.28515625" customWidth="1"/>
    <col min="4612" max="4612" width="12.28515625" customWidth="1"/>
    <col min="4868" max="4868" width="12.28515625" customWidth="1"/>
    <col min="5124" max="5124" width="12.28515625" customWidth="1"/>
    <col min="5380" max="5380" width="12.28515625" customWidth="1"/>
    <col min="5636" max="5636" width="12.28515625" customWidth="1"/>
    <col min="5892" max="5892" width="12.28515625" customWidth="1"/>
    <col min="6148" max="6148" width="12.28515625" customWidth="1"/>
    <col min="6404" max="6404" width="12.28515625" customWidth="1"/>
    <col min="6660" max="6660" width="12.28515625" customWidth="1"/>
    <col min="6916" max="6916" width="12.28515625" customWidth="1"/>
    <col min="7172" max="7172" width="12.28515625" customWidth="1"/>
    <col min="7428" max="7428" width="12.28515625" customWidth="1"/>
    <col min="7684" max="7684" width="12.28515625" customWidth="1"/>
    <col min="7940" max="7940" width="12.28515625" customWidth="1"/>
    <col min="8196" max="8196" width="12.28515625" customWidth="1"/>
    <col min="8452" max="8452" width="12.28515625" customWidth="1"/>
    <col min="8708" max="8708" width="12.28515625" customWidth="1"/>
    <col min="8964" max="8964" width="12.28515625" customWidth="1"/>
    <col min="9220" max="9220" width="12.28515625" customWidth="1"/>
    <col min="9476" max="9476" width="12.28515625" customWidth="1"/>
    <col min="9732" max="9732" width="12.28515625" customWidth="1"/>
    <col min="9988" max="9988" width="12.28515625" customWidth="1"/>
    <col min="10244" max="10244" width="12.28515625" customWidth="1"/>
    <col min="10500" max="10500" width="12.28515625" customWidth="1"/>
    <col min="10756" max="10756" width="12.28515625" customWidth="1"/>
    <col min="11012" max="11012" width="12.28515625" customWidth="1"/>
    <col min="11268" max="11268" width="12.28515625" customWidth="1"/>
    <col min="11524" max="11524" width="12.28515625" customWidth="1"/>
    <col min="11780" max="11780" width="12.28515625" customWidth="1"/>
    <col min="12036" max="12036" width="12.28515625" customWidth="1"/>
    <col min="12292" max="12292" width="12.28515625" customWidth="1"/>
    <col min="12548" max="12548" width="12.28515625" customWidth="1"/>
    <col min="12804" max="12804" width="12.28515625" customWidth="1"/>
    <col min="13060" max="13060" width="12.28515625" customWidth="1"/>
    <col min="13316" max="13316" width="12.28515625" customWidth="1"/>
    <col min="13572" max="13572" width="12.28515625" customWidth="1"/>
    <col min="13828" max="13828" width="12.28515625" customWidth="1"/>
    <col min="14084" max="14084" width="12.28515625" customWidth="1"/>
    <col min="14340" max="14340" width="12.28515625" customWidth="1"/>
    <col min="14596" max="14596" width="12.28515625" customWidth="1"/>
    <col min="14852" max="14852" width="12.28515625" customWidth="1"/>
    <col min="15108" max="15108" width="12.28515625" customWidth="1"/>
    <col min="15364" max="15364" width="12.28515625" customWidth="1"/>
    <col min="15620" max="15620" width="12.28515625" customWidth="1"/>
    <col min="15876" max="15876" width="12.28515625" customWidth="1"/>
    <col min="16132" max="16132" width="12.28515625" customWidth="1"/>
  </cols>
  <sheetData>
    <row r="1" spans="1:7" ht="18" x14ac:dyDescent="0.25">
      <c r="A1" s="8"/>
      <c r="B1" s="8"/>
      <c r="C1" s="8"/>
      <c r="D1" s="8"/>
      <c r="E1" s="8"/>
      <c r="F1" s="8"/>
      <c r="G1" s="8"/>
    </row>
    <row r="2" spans="1:7" ht="15.75" x14ac:dyDescent="0.25">
      <c r="A2" s="1"/>
      <c r="B2" s="1"/>
      <c r="C2" s="2"/>
      <c r="D2" s="6" t="s">
        <v>22</v>
      </c>
      <c r="E2" s="3"/>
      <c r="F2" s="3"/>
      <c r="G2" s="1"/>
    </row>
    <row r="3" spans="1:7" ht="15.75" x14ac:dyDescent="0.25">
      <c r="A3" s="4"/>
      <c r="B3" s="4"/>
      <c r="C3" s="4"/>
      <c r="D3" s="7" t="s">
        <v>19</v>
      </c>
      <c r="E3" s="3"/>
      <c r="F3" s="3"/>
      <c r="G3" s="4"/>
    </row>
    <row r="4" spans="1:7" ht="15.75" x14ac:dyDescent="0.25">
      <c r="A4" s="5"/>
      <c r="B4" s="5"/>
      <c r="C4" s="5"/>
      <c r="D4" s="7" t="s">
        <v>20</v>
      </c>
      <c r="E4" s="5"/>
      <c r="F4" s="5"/>
      <c r="G4" s="5"/>
    </row>
    <row r="5" spans="1:7" ht="15.75" x14ac:dyDescent="0.25">
      <c r="A5" s="1"/>
      <c r="B5" s="1"/>
      <c r="C5" s="1"/>
      <c r="D5" s="7" t="s">
        <v>21</v>
      </c>
      <c r="E5" s="3"/>
      <c r="F5" s="3"/>
      <c r="G5" s="1"/>
    </row>
    <row r="6" spans="1:7" ht="16.5" thickBot="1" x14ac:dyDescent="0.3">
      <c r="A6" s="1"/>
      <c r="B6" s="1"/>
      <c r="C6" s="1"/>
      <c r="D6" s="7"/>
      <c r="E6" s="3"/>
      <c r="F6" s="3"/>
      <c r="G6" s="1"/>
    </row>
    <row r="7" spans="1:7" ht="41.45" customHeight="1" x14ac:dyDescent="0.25">
      <c r="A7" s="9" t="s">
        <v>23</v>
      </c>
      <c r="B7" s="10"/>
      <c r="C7" s="10"/>
      <c r="D7" s="11"/>
      <c r="E7" s="12" t="s">
        <v>17</v>
      </c>
      <c r="F7" s="13"/>
      <c r="G7" s="14" t="s">
        <v>3</v>
      </c>
    </row>
    <row r="8" spans="1:7" ht="15" customHeight="1" thickBot="1" x14ac:dyDescent="0.3">
      <c r="A8" s="15" t="s">
        <v>18</v>
      </c>
      <c r="B8" s="16" t="s">
        <v>0</v>
      </c>
      <c r="C8" s="16" t="s">
        <v>1</v>
      </c>
      <c r="D8" s="16" t="s">
        <v>2</v>
      </c>
      <c r="E8" s="17"/>
      <c r="F8" s="18"/>
      <c r="G8" s="19"/>
    </row>
    <row r="9" spans="1:7" ht="30.6" customHeight="1" thickBot="1" x14ac:dyDescent="0.3">
      <c r="A9" s="20"/>
      <c r="B9" s="21"/>
      <c r="C9" s="21"/>
      <c r="D9" s="21"/>
      <c r="E9" s="22"/>
      <c r="F9" s="16"/>
      <c r="G9" s="23"/>
    </row>
    <row r="10" spans="1:7" ht="10.9" customHeight="1" thickBot="1" x14ac:dyDescent="0.3">
      <c r="A10" s="24">
        <v>1</v>
      </c>
      <c r="B10" s="25">
        <v>2</v>
      </c>
      <c r="C10" s="25">
        <v>3</v>
      </c>
      <c r="D10" s="25">
        <v>4</v>
      </c>
      <c r="E10" s="26">
        <v>5</v>
      </c>
      <c r="F10" s="27"/>
      <c r="G10" s="28">
        <v>6</v>
      </c>
    </row>
    <row r="11" spans="1:7" x14ac:dyDescent="0.25">
      <c r="A11" s="29">
        <v>1</v>
      </c>
      <c r="B11" s="30">
        <v>100042</v>
      </c>
      <c r="C11" s="31" t="s">
        <v>4</v>
      </c>
      <c r="D11" s="32">
        <v>16314</v>
      </c>
      <c r="E11" s="33">
        <v>7227.9</v>
      </c>
      <c r="F11" s="34"/>
      <c r="G11" s="35">
        <f t="shared" ref="G11:G26" si="0">D11-E11</f>
        <v>9086.1</v>
      </c>
    </row>
    <row r="12" spans="1:7" ht="25.5" x14ac:dyDescent="0.25">
      <c r="A12" s="36">
        <v>2</v>
      </c>
      <c r="B12" s="37">
        <v>101025</v>
      </c>
      <c r="C12" s="38" t="s">
        <v>5</v>
      </c>
      <c r="D12" s="39">
        <v>2392</v>
      </c>
      <c r="E12" s="40">
        <v>2299.33</v>
      </c>
      <c r="F12" s="41"/>
      <c r="G12" s="42">
        <f t="shared" si="0"/>
        <v>92.670000000000073</v>
      </c>
    </row>
    <row r="13" spans="1:7" ht="25.5" x14ac:dyDescent="0.25">
      <c r="A13" s="36">
        <v>3</v>
      </c>
      <c r="B13" s="37">
        <v>101026</v>
      </c>
      <c r="C13" s="38" t="s">
        <v>5</v>
      </c>
      <c r="D13" s="39">
        <v>2392</v>
      </c>
      <c r="E13" s="40">
        <v>2392</v>
      </c>
      <c r="F13" s="41"/>
      <c r="G13" s="42">
        <f t="shared" si="0"/>
        <v>0</v>
      </c>
    </row>
    <row r="14" spans="1:7" x14ac:dyDescent="0.25">
      <c r="A14" s="36">
        <v>4</v>
      </c>
      <c r="B14" s="37">
        <v>200921</v>
      </c>
      <c r="C14" s="38" t="s">
        <v>6</v>
      </c>
      <c r="D14" s="39">
        <v>27919</v>
      </c>
      <c r="E14" s="40">
        <v>13045.29</v>
      </c>
      <c r="F14" s="41"/>
      <c r="G14" s="42">
        <f t="shared" si="0"/>
        <v>14873.71</v>
      </c>
    </row>
    <row r="15" spans="1:7" x14ac:dyDescent="0.25">
      <c r="A15" s="36">
        <v>5</v>
      </c>
      <c r="B15" s="37">
        <v>200922</v>
      </c>
      <c r="C15" s="38" t="s">
        <v>6</v>
      </c>
      <c r="D15" s="39">
        <v>27919</v>
      </c>
      <c r="E15" s="40">
        <v>13045.29</v>
      </c>
      <c r="F15" s="41"/>
      <c r="G15" s="42">
        <f t="shared" si="0"/>
        <v>14873.71</v>
      </c>
    </row>
    <row r="16" spans="1:7" x14ac:dyDescent="0.25">
      <c r="A16" s="36">
        <v>6</v>
      </c>
      <c r="B16" s="37">
        <v>200923</v>
      </c>
      <c r="C16" s="38" t="s">
        <v>7</v>
      </c>
      <c r="D16" s="39">
        <v>10506</v>
      </c>
      <c r="E16" s="40">
        <v>6775.75</v>
      </c>
      <c r="F16" s="41"/>
      <c r="G16" s="42">
        <f t="shared" si="0"/>
        <v>3730.25</v>
      </c>
    </row>
    <row r="17" spans="1:7" x14ac:dyDescent="0.25">
      <c r="A17" s="36">
        <v>7</v>
      </c>
      <c r="B17" s="37">
        <v>200924</v>
      </c>
      <c r="C17" s="38" t="s">
        <v>7</v>
      </c>
      <c r="D17" s="39">
        <v>10506</v>
      </c>
      <c r="E17" s="40">
        <v>6775.75</v>
      </c>
      <c r="F17" s="41"/>
      <c r="G17" s="42">
        <f t="shared" si="0"/>
        <v>3730.25</v>
      </c>
    </row>
    <row r="18" spans="1:7" x14ac:dyDescent="0.25">
      <c r="A18" s="36">
        <v>8</v>
      </c>
      <c r="B18" s="37">
        <v>200925</v>
      </c>
      <c r="C18" s="38" t="s">
        <v>8</v>
      </c>
      <c r="D18" s="39">
        <v>3221</v>
      </c>
      <c r="E18" s="40">
        <v>2045.21</v>
      </c>
      <c r="F18" s="41"/>
      <c r="G18" s="42">
        <f t="shared" si="0"/>
        <v>1175.79</v>
      </c>
    </row>
    <row r="19" spans="1:7" ht="25.5" x14ac:dyDescent="0.25">
      <c r="A19" s="36">
        <v>9</v>
      </c>
      <c r="B19" s="37">
        <v>200968</v>
      </c>
      <c r="C19" s="38" t="s">
        <v>9</v>
      </c>
      <c r="D19" s="39">
        <v>24171</v>
      </c>
      <c r="E19" s="40">
        <v>13417.24</v>
      </c>
      <c r="F19" s="41"/>
      <c r="G19" s="42">
        <f t="shared" si="0"/>
        <v>10753.76</v>
      </c>
    </row>
    <row r="20" spans="1:7" s="1" customFormat="1" ht="25.5" x14ac:dyDescent="0.2">
      <c r="A20" s="36">
        <v>10</v>
      </c>
      <c r="B20" s="37">
        <v>1123011</v>
      </c>
      <c r="C20" s="38" t="s">
        <v>10</v>
      </c>
      <c r="D20" s="39">
        <v>589</v>
      </c>
      <c r="E20" s="40">
        <v>199.08</v>
      </c>
      <c r="F20" s="41"/>
      <c r="G20" s="42">
        <f t="shared" si="0"/>
        <v>389.91999999999996</v>
      </c>
    </row>
    <row r="21" spans="1:7" s="1" customFormat="1" ht="25.5" x14ac:dyDescent="0.2">
      <c r="A21" s="36">
        <v>11</v>
      </c>
      <c r="B21" s="37">
        <v>1123012</v>
      </c>
      <c r="C21" s="38" t="s">
        <v>11</v>
      </c>
      <c r="D21" s="39">
        <v>3001</v>
      </c>
      <c r="E21" s="40">
        <v>425.04</v>
      </c>
      <c r="F21" s="41"/>
      <c r="G21" s="42">
        <f t="shared" si="0"/>
        <v>2575.96</v>
      </c>
    </row>
    <row r="22" spans="1:7" s="1" customFormat="1" ht="25.5" x14ac:dyDescent="0.2">
      <c r="A22" s="36">
        <v>12</v>
      </c>
      <c r="B22" s="37">
        <v>1123013</v>
      </c>
      <c r="C22" s="38" t="s">
        <v>12</v>
      </c>
      <c r="D22" s="39">
        <v>185</v>
      </c>
      <c r="E22" s="40">
        <v>185</v>
      </c>
      <c r="F22" s="41"/>
      <c r="G22" s="42">
        <f t="shared" si="0"/>
        <v>0</v>
      </c>
    </row>
    <row r="23" spans="1:7" s="1" customFormat="1" ht="25.5" x14ac:dyDescent="0.2">
      <c r="A23" s="36">
        <v>13</v>
      </c>
      <c r="B23" s="37">
        <v>2009211</v>
      </c>
      <c r="C23" s="38" t="s">
        <v>13</v>
      </c>
      <c r="D23" s="39">
        <v>8462</v>
      </c>
      <c r="E23" s="40">
        <v>1430.5</v>
      </c>
      <c r="F23" s="41"/>
      <c r="G23" s="42">
        <f t="shared" si="0"/>
        <v>7031.5</v>
      </c>
    </row>
    <row r="24" spans="1:7" s="1" customFormat="1" ht="25.5" x14ac:dyDescent="0.2">
      <c r="A24" s="36">
        <v>14</v>
      </c>
      <c r="B24" s="37">
        <v>2009221</v>
      </c>
      <c r="C24" s="38" t="s">
        <v>13</v>
      </c>
      <c r="D24" s="39">
        <v>8462</v>
      </c>
      <c r="E24" s="40">
        <v>1430.5</v>
      </c>
      <c r="F24" s="41"/>
      <c r="G24" s="42">
        <f t="shared" si="0"/>
        <v>7031.5</v>
      </c>
    </row>
    <row r="25" spans="1:7" x14ac:dyDescent="0.25">
      <c r="A25" s="36">
        <v>15</v>
      </c>
      <c r="B25" s="43">
        <v>1127663</v>
      </c>
      <c r="C25" s="44" t="s">
        <v>14</v>
      </c>
      <c r="D25" s="39">
        <v>11437.5</v>
      </c>
      <c r="E25" s="40">
        <v>11437.5</v>
      </c>
      <c r="F25" s="45"/>
      <c r="G25" s="42">
        <f t="shared" si="0"/>
        <v>0</v>
      </c>
    </row>
    <row r="26" spans="1:7" ht="15.75" thickBot="1" x14ac:dyDescent="0.3">
      <c r="A26" s="36">
        <v>16</v>
      </c>
      <c r="B26" s="46">
        <v>2001117</v>
      </c>
      <c r="C26" s="47" t="s">
        <v>15</v>
      </c>
      <c r="D26" s="48">
        <v>5844.86</v>
      </c>
      <c r="E26" s="49">
        <v>5844.86</v>
      </c>
      <c r="F26" s="50"/>
      <c r="G26" s="51">
        <f t="shared" si="0"/>
        <v>0</v>
      </c>
    </row>
    <row r="27" spans="1:7" ht="15.75" thickBot="1" x14ac:dyDescent="0.3">
      <c r="A27" s="52"/>
      <c r="B27" s="53"/>
      <c r="C27" s="54" t="s">
        <v>16</v>
      </c>
      <c r="D27" s="55">
        <f>SUM(D11:D26)</f>
        <v>163321.35999999999</v>
      </c>
      <c r="E27" s="56">
        <f>SUM(E11:E26)</f>
        <v>87976.239999999991</v>
      </c>
      <c r="F27" s="57"/>
      <c r="G27" s="58">
        <f>SUM(G11:G26)</f>
        <v>75345.119999999995</v>
      </c>
    </row>
    <row r="28" spans="1:7" x14ac:dyDescent="0.25">
      <c r="A28" s="59"/>
      <c r="B28" s="59"/>
      <c r="C28" s="59"/>
      <c r="D28" s="59"/>
      <c r="E28" s="59"/>
      <c r="F28" s="59"/>
      <c r="G28" s="59"/>
    </row>
    <row r="29" spans="1:7" x14ac:dyDescent="0.25">
      <c r="A29" s="60" t="s">
        <v>24</v>
      </c>
      <c r="B29" s="60"/>
      <c r="C29" s="60"/>
      <c r="D29" s="60"/>
      <c r="E29" s="60"/>
      <c r="F29" s="60"/>
      <c r="G29" s="61"/>
    </row>
  </sheetData>
  <mergeCells count="26">
    <mergeCell ref="E15:F15"/>
    <mergeCell ref="A1:G1"/>
    <mergeCell ref="A8:A9"/>
    <mergeCell ref="B8:B9"/>
    <mergeCell ref="C8:C9"/>
    <mergeCell ref="D8:D9"/>
    <mergeCell ref="E10:F10"/>
    <mergeCell ref="E11:F11"/>
    <mergeCell ref="E12:F12"/>
    <mergeCell ref="E13:F13"/>
    <mergeCell ref="E14:F14"/>
    <mergeCell ref="A7:D7"/>
    <mergeCell ref="E7:F9"/>
    <mergeCell ref="G7:G9"/>
    <mergeCell ref="E27:F27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2026-05-27T10:12:04Z</dcterms:created>
  <dcterms:modified xsi:type="dcterms:W3CDTF">2026-05-27T14:04:05Z</dcterms:modified>
</cp:coreProperties>
</file>